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H28" i="1"/>
  <c r="R28" i="1" s="1"/>
  <c r="G32" i="1"/>
  <c r="H33" i="1"/>
  <c r="R33" i="1" s="1"/>
  <c r="G37" i="1"/>
  <c r="R17" i="1" l="1"/>
  <c r="P17" i="1"/>
  <c r="N17" i="1"/>
  <c r="E17" i="1"/>
  <c r="O17" i="1"/>
  <c r="F17" i="1"/>
  <c r="H17" i="1"/>
  <c r="I16" i="1" s="1"/>
  <c r="S16" i="1" s="1"/>
  <c r="D17" i="1"/>
  <c r="R12" i="1"/>
  <c r="P12" i="1"/>
  <c r="N12" i="1"/>
  <c r="E12" i="1"/>
  <c r="O12" i="1"/>
  <c r="F12" i="1"/>
  <c r="H12" i="1"/>
  <c r="I11" i="1" s="1"/>
  <c r="S11" i="1" s="1"/>
  <c r="D12" i="1"/>
  <c r="Q39" i="1"/>
  <c r="O27" i="1"/>
  <c r="H27" i="1"/>
  <c r="F27" i="1"/>
  <c r="D27" i="1"/>
  <c r="R27" i="1"/>
  <c r="P27" i="1"/>
  <c r="N27" i="1"/>
  <c r="E27" i="1"/>
  <c r="O37" i="1"/>
  <c r="H37" i="1"/>
  <c r="F37" i="1"/>
  <c r="D37" i="1"/>
  <c r="R37" i="1"/>
  <c r="P37" i="1"/>
  <c r="N37" i="1"/>
  <c r="E37" i="1"/>
  <c r="O32" i="1"/>
  <c r="H32" i="1"/>
  <c r="F32" i="1"/>
  <c r="D32" i="1"/>
  <c r="R32" i="1"/>
  <c r="P32" i="1"/>
  <c r="N32" i="1"/>
  <c r="E32" i="1"/>
  <c r="R22" i="1"/>
  <c r="R39" i="1" s="1"/>
  <c r="P22" i="1"/>
  <c r="N22" i="1"/>
  <c r="E22" i="1"/>
  <c r="F22" i="1"/>
  <c r="H22" i="1"/>
  <c r="I21" i="1" s="1"/>
  <c r="S21" i="1" s="1"/>
  <c r="D22" i="1"/>
  <c r="O22" i="1"/>
  <c r="G39" i="1"/>
  <c r="H39" i="1"/>
  <c r="I31" i="1" l="1"/>
  <c r="S31" i="1" s="1"/>
  <c r="I36" i="1"/>
  <c r="S36" i="1" s="1"/>
  <c r="I26" i="1"/>
  <c r="S26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<sst xmlns="http://schemas.openxmlformats.org/spreadsheetml/2006/main" count="117" uniqueCount="77">
  <si>
    <t>Česká kuželkářská
asociace</t>
  </si>
  <si>
    <t>Zápis o utkání</t>
  </si>
  <si>
    <t xml:space="preserve">Kuželna:  </t>
  </si>
  <si>
    <t>Otrokovice</t>
  </si>
  <si>
    <t>Datum:  </t>
  </si>
  <si>
    <t>23.2.2019</t>
  </si>
  <si>
    <t>Domácí</t>
  </si>
  <si>
    <t xml:space="preserve">TJ Sokol Machová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</si>
  <si>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</si>
  <si>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</si>
  <si>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</si>
  <si>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</si>
  <si>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</si>
  <si>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</si>
  <si>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</si>
  <si>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</si>
  <si>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</si>
  <si>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</si>
  <si>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</si>
  <si>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</si>
  <si>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</si>
  <si>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Laga</t>
  </si>
  <si>
    <t>Mokoš</t>
  </si>
  <si>
    <t>Michal</t>
  </si>
  <si>
    <t>Jakub</t>
  </si>
  <si>
    <t>Jurásek</t>
  </si>
  <si>
    <t>Talášek</t>
  </si>
  <si>
    <t>Pavel</t>
  </si>
  <si>
    <t>Miroslav</t>
  </si>
  <si>
    <t>Brázdil</t>
  </si>
  <si>
    <t>Sigmund</t>
  </si>
  <si>
    <t>Vlastimil</t>
  </si>
  <si>
    <t>Husek</t>
  </si>
  <si>
    <t>Fiala</t>
  </si>
  <si>
    <t>Bohuslav</t>
  </si>
  <si>
    <t>Jiří</t>
  </si>
  <si>
    <t>Dovrtěl</t>
  </si>
  <si>
    <t>Axmann</t>
  </si>
  <si>
    <t>Milan</t>
  </si>
  <si>
    <t>Kamil</t>
  </si>
  <si>
    <t>Hrančík</t>
  </si>
  <si>
    <t>Čulík</t>
  </si>
  <si>
    <t>Roman</t>
  </si>
  <si>
    <t>David</t>
  </si>
  <si>
    <t>Celkový výkon družstva  </t>
  </si>
  <si>
    <t>Vedoucí družstva         Jméno:</t>
  </si>
  <si>
    <t>Bohuslav Husek</t>
  </si>
  <si>
    <t>Bodový zisk</t>
  </si>
  <si>
    <t>Axman Kamil</t>
  </si>
  <si>
    <t>Podpis:</t>
  </si>
  <si>
    <t>Rozhodčí</t>
  </si>
  <si>
    <t>Jméno:</t>
  </si>
  <si>
    <t>Divílek Michael</t>
  </si>
  <si>
    <t>Číslo průkazu:</t>
  </si>
  <si>
    <t>I/0321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</si>
  <si>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</si>
  <si>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</si>
  <si>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</si>
  <si>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</si>
  <si>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</si>
  <si>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</si>
  <si>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</si>
  <si>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</si>
  <si>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</si>
  <si>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</si>
  <si>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</si>
  <si>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</si>
  <si>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</si>
  <si>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</si>
  <si>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</si>
  <si>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Axmann Petr</t>
  </si>
  <si>
    <t>Axmann Kamil</t>
  </si>
  <si>
    <t>Napomínání hráčů za nesportovní chování či vyloučení ze startu:</t>
  </si>
  <si>
    <t>Různé:</t>
  </si>
  <si>
    <t>Hráč Tatranu Litovel Talášek Miroslav - 1.start náhradníka, Jurásek Pavel r.č.16538- dopsat na soupisku Machové</t>
  </si>
  <si>
    <t xml:space="preserve">Datum a podpis rozhodčího:  </t>
  </si>
  <si>
    <t>23.2.2019 Divílek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</si>
</sst>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79</v>
      </c>
      <c r="E8" s="12">
        <v>67</v>
      </c>
      <c r="F8" s="12">
        <v>1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43</v>
      </c>
      <c r="P8" s="12">
        <v>2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89</v>
      </c>
      <c r="E9" s="18">
        <v>54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45</v>
      </c>
      <c r="P9" s="18">
        <v>0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92</v>
      </c>
      <c r="E10" s="18">
        <v>30</v>
      </c>
      <c r="F10" s="18">
        <v>2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43</v>
      </c>
      <c r="P10" s="18">
        <v>0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73</v>
      </c>
      <c r="E11" s="23">
        <v>27</v>
      </c>
      <c r="F11" s="23">
        <v>1</v>
      </c>
      <c r="G11" s="24">
        <f>IF(AND(ISBLANK(D11),ISBLANK(E11)),"",D11+E11)</f>
        <v>100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26</v>
      </c>
      <c r="P11" s="23">
        <v>4</v>
      </c>
      <c r="Q11" s="24">
        <f>IF(AND(ISBLANK(N11),ISBLANK(O11)),"",N11+O11)</f>
        <v>115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21489</v>
      </c>
      <c r="B12" s="97"/>
      <c r="C12" s="26" t="s">
        <v>18</v>
      </c>
      <c r="D12" s="27">
        <f>IF(ISNUMBER($G12),SUM(D8:D11),"")</f>
        <v>333</v>
      </c>
      <c r="E12" s="28">
        <f>IF(ISNUMBER($G12),SUM(E8:E11),"")</f>
        <v>178</v>
      </c>
      <c r="F12" s="28">
        <f>IF(ISNUMBER($G12),SUM(F8:F11),"")</f>
        <v>4</v>
      </c>
      <c r="G12" s="29">
        <f>IF(SUM($G8:$G11)+SUM($Q8:$Q11)&gt;0,SUM(G8:G11),"")</f>
        <v>511</v>
      </c>
      <c r="H12" s="27">
        <f>IF(ISNUMBER($G12),SUM(H8:H11),"")</f>
        <v>2</v>
      </c>
      <c r="I12" s="99"/>
      <c r="K12" s="96">
        <v>15428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157</v>
      </c>
      <c r="P12" s="28">
        <f>IF(ISNUMBER($G12),SUM(P8:P11),"")</f>
        <v>6</v>
      </c>
      <c r="Q12" s="29">
        <f>IF(SUM($G8:$G11)+SUM($Q8:$Q11)&gt;0,SUM(Q8:Q11),"")</f>
        <v>518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90</v>
      </c>
      <c r="E13" s="12">
        <v>43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35</v>
      </c>
      <c r="P13" s="12">
        <v>3</v>
      </c>
      <c r="Q13" s="13">
        <f>IF(AND(ISBLANK(N13),ISBLANK(O13)),"",N13+O13)</f>
        <v>117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94</v>
      </c>
      <c r="E14" s="18">
        <v>45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43</v>
      </c>
      <c r="P14" s="18">
        <v>2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99</v>
      </c>
      <c r="E15" s="18">
        <v>43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45</v>
      </c>
      <c r="P15" s="18">
        <v>0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80</v>
      </c>
      <c r="E16" s="23">
        <v>62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75</v>
      </c>
      <c r="O16" s="23">
        <v>45</v>
      </c>
      <c r="P16" s="23">
        <v>0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16538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193</v>
      </c>
      <c r="F17" s="28">
        <f>IF(ISNUMBER($G17),SUM(F13:F16),"")</f>
        <v>3</v>
      </c>
      <c r="G17" s="29">
        <f>IF(SUM($G13:$G16)+SUM($Q13:$Q16)&gt;0,SUM(G13:G16),"")</f>
        <v>556</v>
      </c>
      <c r="H17" s="27">
        <f>IF(ISNUMBER($G17),SUM(H13:H16),"")</f>
        <v>4</v>
      </c>
      <c r="I17" s="99"/>
      <c r="K17" s="96">
        <v>12344</v>
      </c>
      <c r="L17" s="97"/>
      <c r="M17" s="26" t="s">
        <v>18</v>
      </c>
      <c r="N17" s="27">
        <f>IF(ISNUMBER($G17),SUM(N13:N16),"")</f>
        <v>337</v>
      </c>
      <c r="O17" s="28">
        <f>IF(ISNUMBER($G17),SUM(O13:O16),"")</f>
        <v>168</v>
      </c>
      <c r="P17" s="28">
        <f>IF(ISNUMBER($G17),SUM(P13:P16),"")</f>
        <v>5</v>
      </c>
      <c r="Q17" s="29">
        <f>IF(SUM($G13:$G16)+SUM($Q13:$Q16)&gt;0,SUM(Q13:Q16),"")</f>
        <v>505</v>
      </c>
      <c r="R17" s="27">
        <f>IF(ISNUMBER($G17),SUM(R13:R16),"")</f>
        <v>0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78</v>
      </c>
      <c r="E18" s="12">
        <v>42</v>
      </c>
      <c r="F18" s="12">
        <v>1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35</v>
      </c>
      <c r="P18" s="12">
        <v>1</v>
      </c>
      <c r="Q18" s="13">
        <f>IF(AND(ISBLANK(N18),ISBLANK(O18)),"",N18+O18)</f>
        <v>128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81</v>
      </c>
      <c r="E19" s="18">
        <v>53</v>
      </c>
      <c r="F19" s="18">
        <v>1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83</v>
      </c>
      <c r="O19" s="18">
        <v>52</v>
      </c>
      <c r="P19" s="18">
        <v>1</v>
      </c>
      <c r="Q19" s="19">
        <f>IF(AND(ISBLANK(N19),ISBLANK(O19)),"",N19+O19)</f>
        <v>135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99</v>
      </c>
      <c r="E20" s="18">
        <v>53</v>
      </c>
      <c r="F20" s="18">
        <v>3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28</v>
      </c>
      <c r="L20" s="93"/>
      <c r="M20" s="16">
        <v>3</v>
      </c>
      <c r="N20" s="17">
        <v>102</v>
      </c>
      <c r="O20" s="18">
        <v>42</v>
      </c>
      <c r="P20" s="18">
        <v>1</v>
      </c>
      <c r="Q20" s="19">
        <f>IF(AND(ISBLANK(N20),ISBLANK(O20)),"",N20+O20)</f>
        <v>144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98</v>
      </c>
      <c r="E21" s="23">
        <v>45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40</v>
      </c>
      <c r="P21" s="23">
        <v>1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12072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193</v>
      </c>
      <c r="F22" s="28">
        <f>IF(ISNUMBER($G22),SUM(F18:F21),"")</f>
        <v>5</v>
      </c>
      <c r="G22" s="29">
        <f>IF(SUM($G18:$G21)+SUM($Q18:$Q21)&gt;0,SUM(G18:G21),"")</f>
        <v>549</v>
      </c>
      <c r="H22" s="27">
        <f>IF(ISNUMBER($G22),SUM(H18:H21),"")</f>
        <v>2</v>
      </c>
      <c r="I22" s="99"/>
      <c r="K22" s="96">
        <v>9496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169</v>
      </c>
      <c r="P22" s="28">
        <f>IF(ISNUMBER($G22),SUM(P18:P21),"")</f>
        <v>4</v>
      </c>
      <c r="Q22" s="29">
        <f>IF(SUM($G18:$G21)+SUM($Q18:$Q21)&gt;0,SUM(Q18:Q21),"")</f>
        <v>538</v>
      </c>
      <c r="R22" s="27">
        <f>IF(ISNUMBER($G22),SUM(R18:R21),"")</f>
        <v>2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95</v>
      </c>
      <c r="E23" s="12">
        <v>33</v>
      </c>
      <c r="F23" s="12">
        <v>2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93</v>
      </c>
      <c r="O23" s="12">
        <v>40</v>
      </c>
      <c r="P23" s="12">
        <v>2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88</v>
      </c>
      <c r="E24" s="18">
        <v>52</v>
      </c>
      <c r="F24" s="18">
        <v>2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52</v>
      </c>
      <c r="P24" s="18">
        <v>0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93</v>
      </c>
      <c r="E25" s="18">
        <v>26</v>
      </c>
      <c r="F25" s="18">
        <v>5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85</v>
      </c>
      <c r="O25" s="18">
        <v>35</v>
      </c>
      <c r="P25" s="18">
        <v>2</v>
      </c>
      <c r="Q25" s="19">
        <f>IF(AND(ISBLANK(N25),ISBLANK(O25)),"",N25+O25)</f>
        <v>120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91</v>
      </c>
      <c r="E26" s="23">
        <v>45</v>
      </c>
      <c r="F26" s="23">
        <v>2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43</v>
      </c>
      <c r="P26" s="23">
        <v>0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1</v>
      </c>
    </row>
    <row r="27" spans="1:19" ht="15.95" customHeight="1" x14ac:dyDescent="0.2">
      <c r="A27" s="96">
        <v>6686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156</v>
      </c>
      <c r="F27" s="28">
        <f>IF(ISNUMBER($G27),SUM(F23:F26),"")</f>
        <v>11</v>
      </c>
      <c r="G27" s="29">
        <f>IF(SUM($G23:$G26)+SUM($Q23:$Q26)&gt;0,SUM(G23:G26),"")</f>
        <v>523</v>
      </c>
      <c r="H27" s="27">
        <f>IF(ISNUMBER($G27),SUM(H23:H26),"")</f>
        <v>1</v>
      </c>
      <c r="I27" s="99"/>
      <c r="K27" s="96">
        <v>19999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170</v>
      </c>
      <c r="P27" s="28">
        <f>IF(ISNUMBER($G27),SUM(P23:P26),"")</f>
        <v>4</v>
      </c>
      <c r="Q27" s="29">
        <f>IF(SUM($G23:$G26)+SUM($Q23:$Q26)&gt;0,SUM(Q23:Q26),"")</f>
        <v>520</v>
      </c>
      <c r="R27" s="27">
        <f>IF(ISNUMBER($G27),SUM(R23:R26),"")</f>
        <v>3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71</v>
      </c>
      <c r="E28" s="12">
        <v>35</v>
      </c>
      <c r="F28" s="12">
        <v>1</v>
      </c>
      <c r="G28" s="13">
        <f>IF(AND(ISBLANK(D28),ISBLANK(E28)),"",D28+E28)</f>
        <v>106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44</v>
      </c>
      <c r="P28" s="12">
        <v>3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92</v>
      </c>
      <c r="E29" s="18">
        <v>44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47</v>
      </c>
      <c r="P29" s="18">
        <v>1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95</v>
      </c>
      <c r="E30" s="18">
        <v>44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0.5</v>
      </c>
      <c r="I30" s="15"/>
      <c r="K30" s="92" t="s">
        <v>39</v>
      </c>
      <c r="L30" s="93"/>
      <c r="M30" s="16">
        <v>3</v>
      </c>
      <c r="N30" s="17">
        <v>91</v>
      </c>
      <c r="O30" s="18">
        <v>48</v>
      </c>
      <c r="P30" s="18">
        <v>1</v>
      </c>
      <c r="Q30" s="19">
        <f>IF(AND(ISBLANK(N30),ISBLANK(O30)),"",N30+O30)</f>
        <v>139</v>
      </c>
      <c r="R30" s="20">
        <f>IF(ISNUMBER($H30),1-$H30,"")</f>
        <v>0.5</v>
      </c>
      <c r="S30" s="15"/>
    </row>
    <row r="31" spans="1:19" ht="12.95" customHeight="1" x14ac:dyDescent="0.2">
      <c r="A31" s="94"/>
      <c r="B31" s="95"/>
      <c r="C31" s="21">
        <v>4</v>
      </c>
      <c r="D31" s="22">
        <v>91</v>
      </c>
      <c r="E31" s="23">
        <v>40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41</v>
      </c>
      <c r="P31" s="23">
        <v>2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6687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163</v>
      </c>
      <c r="F32" s="28">
        <f>IF(ISNUMBER($G32),SUM(F28:F31),"")</f>
        <v>2</v>
      </c>
      <c r="G32" s="29">
        <f>IF(SUM($G28:$G31)+SUM($Q28:$Q31)&gt;0,SUM(G28:G31),"")</f>
        <v>512</v>
      </c>
      <c r="H32" s="27">
        <f>IF(ISNUMBER($G32),SUM(H28:H31),"")</f>
        <v>0.5</v>
      </c>
      <c r="I32" s="99"/>
      <c r="K32" s="96">
        <v>8499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180</v>
      </c>
      <c r="P32" s="28">
        <f>IF(ISNUMBER($G32),SUM(P28:P31),"")</f>
        <v>7</v>
      </c>
      <c r="Q32" s="29">
        <f>IF(SUM($G28:$G31)+SUM($Q28:$Q31)&gt;0,SUM(Q28:Q31),"")</f>
        <v>555</v>
      </c>
      <c r="R32" s="27">
        <f>IF(ISNUMBER($G32),SUM(R28:R31),"")</f>
        <v>3.5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95</v>
      </c>
      <c r="E33" s="12">
        <v>54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91</v>
      </c>
      <c r="O33" s="12">
        <v>42</v>
      </c>
      <c r="P33" s="12">
        <v>1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94</v>
      </c>
      <c r="E34" s="18">
        <v>53</v>
      </c>
      <c r="F34" s="18">
        <v>1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42</v>
      </c>
      <c r="P34" s="18">
        <v>2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91</v>
      </c>
      <c r="E35" s="18">
        <v>36</v>
      </c>
      <c r="F35" s="18">
        <v>1</v>
      </c>
      <c r="G35" s="19">
        <f>IF(AND(ISBLANK(D35),ISBLANK(E35)),"",D35+E35)</f>
        <v>127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86</v>
      </c>
      <c r="O35" s="18">
        <v>33</v>
      </c>
      <c r="P35" s="18">
        <v>3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89</v>
      </c>
      <c r="E36" s="23">
        <v>45</v>
      </c>
      <c r="F36" s="23">
        <v>1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54</v>
      </c>
      <c r="P36" s="23">
        <v>0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14928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188</v>
      </c>
      <c r="F37" s="28">
        <f>IF(ISNUMBER($G37),SUM(F33:F36),"")</f>
        <v>3</v>
      </c>
      <c r="G37" s="29">
        <f>IF(SUM($G33:$G36)+SUM($Q33:$Q36)&gt;0,SUM(G33:G36),"")</f>
        <v>557</v>
      </c>
      <c r="H37" s="27">
        <f>IF(ISNUMBER($G37),SUM(H33:H36),"")</f>
        <v>3</v>
      </c>
      <c r="I37" s="99"/>
      <c r="K37" s="96">
        <v>19284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171</v>
      </c>
      <c r="P37" s="28">
        <f>IF(ISNUMBER($G37),SUM(P33:P36),"")</f>
        <v>6</v>
      </c>
      <c r="Q37" s="29">
        <f>IF(SUM($G33:$G36)+SUM($Q33:$Q36)&gt;0,SUM(Q33:Q36),"")</f>
        <v>538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2137</v>
      </c>
      <c r="E39" s="34">
        <f>IF(ISNUMBER($G39),SUM(E12,E17,E22,E27,E32,E37),"")</f>
        <v>1071</v>
      </c>
      <c r="F39" s="34">
        <f>IF(ISNUMBER($G39),SUM(F12,F17,F22,F27,F32,F37),"")</f>
        <v>28</v>
      </c>
      <c r="G39" s="35">
        <f>IF(SUM($G$8:$G$37)+SUM($Q$8:$Q$37)&gt;0,SUM(G12,G17,G22,G27,G32,G37),"")</f>
        <v>3208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2159</v>
      </c>
      <c r="O39" s="34">
        <f>IF(ISNUMBER($G39),SUM(O12,O17,O22,O27,O32,O37),"")</f>
        <v>1015</v>
      </c>
      <c r="P39" s="34">
        <f>IF(ISNUMBER($G39),SUM(P12,P17,P22,P27,P32,P37),"")</f>
        <v>32</v>
      </c>
      <c r="Q39" s="35">
        <f>IF(SUM($G$8:$G$37)+SUM($Q$8:$Q$37)&gt;0,SUM(Q12,Q17,Q22,Q27,Q32,Q37),"")</f>
        <v>3174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5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Sokol Machová  – TJ Tatran Litovel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22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27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71</v>
      </c>
      <c r="L57" s="71" t="s">
        <v>70</v>
      </c>
      <c r="M57" s="72"/>
      <c r="N57" s="68">
        <v>13606</v>
      </c>
      <c r="O57" s="71" t="s">
        <v>71</v>
      </c>
      <c r="P57" s="74"/>
      <c r="Q57" s="74"/>
      <c r="R57" s="72"/>
      <c r="S57" s="70">
        <v>8499</v>
      </c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75</v>
      </c>
      <c r="C66" s="78" t="s">
        <v>76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2019-02-23T19:36:47Z</dcterms:modified>
</cp:coreProperties>
</file>